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2.05.2026." sheetId="1" r:id="GemRid125"/>
  </sheets>
  <definedNames/>
  <calcPr calcId="124519"/>
</workbook>
</file>

<file path=xl/sharedStrings.xml><?xml version="1.0" encoding="utf-8"?>
<sst xmlns="http://schemas.openxmlformats.org/spreadsheetml/2006/main" count="53" uniqueCount="53">
  <si>
    <t>KURSNA LISTA BANJALUČKE BERZE - 12.05.2026.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</si>
  <si>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</si>
  <si>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</si>
  <si>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</si>
  <si>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</si>
  <si>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</si>
  <si>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</si>
  <si>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</si>
  <si>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</si>
  <si>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</si>
  <si>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</si>
  <si>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</si>
  <si>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</si>
  <si>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</si>
  <si>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</si>
  <si>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</si>
  <si>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</si>
  <si>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</si>
  <si>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</si>
  <si>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</si>
  <si>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RTEU-R-A</t>
  </si>
  <si>
    <t>RiTE Ugljevik a.d. Ugljevik</t>
  </si>
  <si>
    <t/>
  </si>
  <si>
    <t>Market</t>
  </si>
  <si>
    <t>0,08(A)</t>
  </si>
  <si>
    <t>TLKM-R-A</t>
  </si>
  <si>
    <t>Telekom Srpske a.d. Banja Luka</t>
  </si>
  <si>
    <t>1,02</t>
  </si>
  <si>
    <t>1,18</t>
  </si>
  <si>
    <t>1,01</t>
  </si>
  <si>
    <t>Službeno berzansko tržište - Lista C</t>
  </si>
  <si>
    <t>DEST-R-A</t>
  </si>
  <si>
    <t>Hemijska industrija Destilacija a.d. Teslić</t>
  </si>
  <si>
    <t>0,25</t>
  </si>
  <si>
    <t>0,25(A)</t>
  </si>
  <si>
    <t>Efektivni prinos do dospijeća %</t>
  </si>
  <si>
    <t>Min cijena</t>
  </si>
  <si>
    <t>Broj prometovanih HOV</t>
  </si>
  <si>
    <t>Službeno berzansko tržište - Tržište obveznica</t>
  </si>
  <si>
    <t>MDPF-O-V</t>
  </si>
  <si>
    <t>MKD PRO FIN d.o.o. Istočno Sarajevo - 20. emisija</t>
  </si>
  <si>
    <t>100(A)</t>
  </si>
  <si>
    <t>RSRS-O-U</t>
  </si>
  <si>
    <t>Republika Srpska - ratna šteta 19</t>
  </si>
  <si>
    <t>70,03</t>
  </si>
  <si>
    <t>80</t>
  </si>
  <si>
    <t>Slobodno tržište - Tržište obveznica</t>
  </si>
  <si>
    <t>PROS-O-C</t>
  </si>
  <si>
    <t>MKD Prodest d.o.o. Banja Luka - 3. emisija</t>
  </si>
  <si>
    <t>PROS-O-D</t>
  </si>
  <si>
    <t>MKD Prodest d.o.o. Banja Luka - 4.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</si>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</sst>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2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849.19000000</v>
      </c>
      <c r="J2" s="9">
        <v>-0.01000000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3392.78000000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-20.00000000</v>
      </c>
      <c r="H11" s="40">
        <v>0.08000000</v>
      </c>
      <c r="I11" s="40">
        <v>0.08000000</v>
      </c>
      <c r="J11" s="41">
        <v>2000</v>
      </c>
      <c r="K11" s="10">
        <v>160.00000000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1.00000000</v>
      </c>
      <c r="H12" s="40">
        <v>1.02000000</v>
      </c>
      <c r="I12" s="40">
        <v>1.00000000</v>
      </c>
      <c r="J12" s="41">
        <v>57108</v>
      </c>
      <c r="K12" s="10">
        <v>57790.48000000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30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31</v>
      </c>
      <c r="B15" s="38" t="s">
        <v>32</v>
      </c>
      <c r="C15" s="39"/>
      <c r="D15" s="40" t="s">
        <v>33</v>
      </c>
      <c r="E15" s="40" t="s">
        <v>22</v>
      </c>
      <c r="F15" s="40" t="s">
        <v>34</v>
      </c>
      <c r="G15" s="40">
        <v>0.00000000</v>
      </c>
      <c r="H15" s="40">
        <v>0.25000000</v>
      </c>
      <c r="I15" s="40">
        <v>0.25000000</v>
      </c>
      <c r="J15" s="41">
        <v>345292</v>
      </c>
      <c r="K15" s="10">
        <v>86323.00000000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38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39</v>
      </c>
      <c r="B20" s="47" t="s">
        <v>40</v>
      </c>
      <c r="C20" s="48">
        <v>7.745652</v>
      </c>
      <c r="D20" s="40" t="s">
        <v>22</v>
      </c>
      <c r="E20" s="40" t="s">
        <v>22</v>
      </c>
      <c r="F20" s="40" t="s">
        <v>41</v>
      </c>
      <c r="G20" s="40">
        <v>0.00000000</v>
      </c>
      <c r="H20" s="40">
        <v>100.00000000</v>
      </c>
      <c r="I20" s="40">
        <v>100.00000000</v>
      </c>
      <c r="J20" s="41">
        <v>99719</v>
      </c>
      <c r="K20" s="10">
        <v>97240.36000000</v>
      </c>
    </row>
    <row r="21">
      <c r="A21" s="37" t="s">
        <v>42</v>
      </c>
      <c r="B21" s="47" t="s">
        <v>43</v>
      </c>
      <c r="C21" s="48">
        <v>6.479882</v>
      </c>
      <c r="D21" s="40" t="s">
        <v>44</v>
      </c>
      <c r="E21" s="40" t="s">
        <v>45</v>
      </c>
      <c r="F21" s="40" t="s">
        <v>44</v>
      </c>
      <c r="G21" s="40">
        <v>0.00000000</v>
      </c>
      <c r="H21" s="40">
        <v>70.03000000</v>
      </c>
      <c r="I21" s="40">
        <v>70.03000000</v>
      </c>
      <c r="J21" s="41">
        <v>5200</v>
      </c>
      <c r="K21" s="10">
        <v>3641.56000000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46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47</v>
      </c>
      <c r="B24" s="47" t="s">
        <v>48</v>
      </c>
      <c r="C24" s="48">
        <v>8.280684</v>
      </c>
      <c r="D24" s="40" t="s">
        <v>22</v>
      </c>
      <c r="E24" s="40" t="s">
        <v>22</v>
      </c>
      <c r="F24" s="40" t="s">
        <v>41</v>
      </c>
      <c r="G24" s="40">
        <v>0.00000000</v>
      </c>
      <c r="H24" s="40">
        <v>100.00000000</v>
      </c>
      <c r="I24" s="40">
        <v>100.00000000</v>
      </c>
      <c r="J24" s="41">
        <v>49016</v>
      </c>
      <c r="K24" s="10">
        <v>44130.57000000</v>
      </c>
    </row>
    <row r="25">
      <c r="A25" s="37" t="s">
        <v>49</v>
      </c>
      <c r="B25" s="47" t="s">
        <v>50</v>
      </c>
      <c r="C25" s="48">
        <v>8.279145</v>
      </c>
      <c r="D25" s="40" t="s">
        <v>22</v>
      </c>
      <c r="E25" s="40" t="s">
        <v>22</v>
      </c>
      <c r="F25" s="40" t="s">
        <v>41</v>
      </c>
      <c r="G25" s="40">
        <v>0.00000000</v>
      </c>
      <c r="H25" s="40">
        <v>100.00000000</v>
      </c>
      <c r="I25" s="40">
        <v>100.00000000</v>
      </c>
      <c r="J25" s="41">
        <v>147000</v>
      </c>
      <c r="K25" s="10">
        <v>143373.53000000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49" t="s">
        <v>51</v>
      </c>
      <c r="B27" s="50"/>
      <c r="C27" s="50"/>
      <c r="D27" s="50"/>
      <c r="E27" s="50"/>
      <c r="F27" s="50"/>
      <c r="G27" s="50"/>
      <c r="H27" s="50"/>
      <c r="I27" s="51"/>
      <c r="J27" s="52">
        <f ca="1">SUM(J11:J26)</f>
        <v>0</v>
      </c>
      <c r="K27" s="53">
        <f ca="1">SUM(K11:K26)</f>
        <v>0</v>
      </c>
    </row>
    <row r="28">
      <c r="A28" s="54" t="s">
        <v>52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2:C12"/>
    <mergeCell ref="A19:K19"/>
    <mergeCell ref="A18:K18"/>
    <mergeCell ref="A16:K16"/>
    <mergeCell ref="A14:K14"/>
    <mergeCell ref="A28:K151"/>
    <mergeCell ref="A10:K10"/>
    <mergeCell ref="A2:G5"/>
    <mergeCell ref="A9:K9"/>
    <mergeCell ref="F7:K7"/>
    <mergeCell ref="B15:C15"/>
    <mergeCell ref="A6:K6"/>
    <mergeCell ref="A26:K26"/>
    <mergeCell ref="A13:K13"/>
    <mergeCell ref="A23:K23"/>
    <mergeCell ref="A27:I27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